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7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A4" i="27"/>
  <c r="H52" i="16" l="1"/>
  <c r="H49" i="16"/>
  <c r="H47" i="16"/>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C27" i="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O90" i="30"/>
  <c r="M86" i="30"/>
  <c r="L90" i="30"/>
  <c r="K89" i="30"/>
  <c r="K92" i="30" s="1"/>
  <c r="M89" i="30"/>
  <c r="L89" i="30"/>
  <c r="P81" i="30"/>
  <c r="O86" i="30" l="1"/>
  <c r="O89" i="30"/>
  <c r="N86" i="30"/>
  <c r="O91" i="30" s="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<sst xmlns="http://schemas.openxmlformats.org/spreadsheetml/2006/main" count="1060" uniqueCount="564">
  <si>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</si>
  <si>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</si>
  <si>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</si>
  <si>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</si>
  <si>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</si>
  <si>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</si>
  <si>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</si>
  <si>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</si>
  <si>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</si>
  <si>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</si>
  <si>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</si>
  <si>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</si>
  <si>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</si>
  <si>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</si>
  <si>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</si>
  <si>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</si>
  <si>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</si>
  <si>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</si>
  <si>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</si>
  <si>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</si>
  <si>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</si>
  <si>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</si>
  <si>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</si>
  <si>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</si>
  <si>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</si>
  <si>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</si>
  <si>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</si>
  <si>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</si>
  <si>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</si>
  <si>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</si>
  <si>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</si>
  <si>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</si>
  <si>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</si>
  <si>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</si>
  <si>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</si>
  <si>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</si>
  <si>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</si>
  <si>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</si>
  <si>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</si>
  <si>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</si>
  <si>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</si>
  <si>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</si>
  <si>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</si>
  <si>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</si>
  <si>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</si>
  <si>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</si>
  <si>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</si>
  <si>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</si>
  <si>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</si>
  <si>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</si>
  <si>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</si>
  <si>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</si>
  <si>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</si>
  <si>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</si>
  <si>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</si>
  <si>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</si>
  <si>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</si>
  <si>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</si>
  <si>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</si>
  <si>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</si>
  <si>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</si>
  <si>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</si>
  <si>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</si>
  <si>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</si>
  <si>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</si>
  <si>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</si>
  <si>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</si>
  <si>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</si>
  <si>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</si>
  <si>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</si>
  <si>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</si>
  <si>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</si>
  <si>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</si>
  <si>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</si>
  <si>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</si>
  <si>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</si>
  <si>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</si>
  <si>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</si>
  <si>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</si>
  <si>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</si>
  <si>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</si>
  <si>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</si>
  <si>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</si>
  <si>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</si>
  <si>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</si>
  <si>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</si>
  <si>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</si>
  <si>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</si>
  <si>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</si>
  <si>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</si>
  <si>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</si>
  <si>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</si>
  <si>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</si>
  <si>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</si>
  <si>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</si>
  <si>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</si>
  <si>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</si>
  <si>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</si>
  <si>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</si>
  <si>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</si>
  <si>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</si>
  <si>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</si>
  <si>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</si>
  <si>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</si>
  <si>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</si>
  <si>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</si>
  <si>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</si>
  <si>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</si>
  <si>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</si>
  <si>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</si>
  <si>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</si>
  <si>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</si>
  <si>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</si>
  <si>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</si>
  <si>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</si>
  <si>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</si>
  <si>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</si>
  <si>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</si>
  <si>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</si>
  <si>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</si>
  <si>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</si>
  <si>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</si>
  <si>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</si>
  <si>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</si>
  <si>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</si>
  <si>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</si>
  <si>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</si>
  <si>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</si>
  <si>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</si>
  <si>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</si>
  <si>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</si>
  <si>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</si>
  <si>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</si>
  <si>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</si>
  <si>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</si>
  <si>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</si>
  <si>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</si>
  <si>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</si>
  <si>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</si>
  <si>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</si>
  <si>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</si>
  <si>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</si>
  <si>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</si>
  <si>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</si>
  <si>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</si>
  <si>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</si>
  <si>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</si>
  <si>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</si>
  <si>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</si>
  <si>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</si>
  <si>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</si>
  <si>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</si>
  <si>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</si>
  <si>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</si>
  <si>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</si>
  <si>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</si>
  <si>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</si>
  <si>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</si>
  <si>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</si>
  <si>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</si>
  <si>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</si>
  <si>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</si>
  <si>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</si>
  <si>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</si>
  <si>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</si>
  <si>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</si>
  <si>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</si>
  <si>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</si>
  <si>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</si>
  <si>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</si>
  <si>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</si>
  <si>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</si>
  <si>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</si>
  <si>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</si>
  <si>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</si>
  <si>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</si>
  <si>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</si>
  <si>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</si>
  <si>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</si>
  <si>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</si>
  <si>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</si>
  <si>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</si>
  <si>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</si>
  <si>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</si>
  <si>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</si>
  <si>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</si>
  <si>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</si>
  <si>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</si>
  <si>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</si>
  <si>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</si>
  <si>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</si>
  <si>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</si>
  <si>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</si>
  <si>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</si>
  <si>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</si>
  <si>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</si>
  <si>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</si>
  <si>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</si>
  <si>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</si>
  <si>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</si>
  <si>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</si>
  <si>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</si>
  <si>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</si>
  <si>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</si>
  <si>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</si>
  <si>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</si>
  <si>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</si>
  <si>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</si>
  <si>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</si>
  <si>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</si>
  <si>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</si>
  <si>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</si>
  <si>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</si>
  <si>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</si>
  <si>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</si>
  <si>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</si>
  <si>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</si>
  <si>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</si>
  <si>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</si>
  <si>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</si>
  <si>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</si>
  <si>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</si>
  <si>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</si>
  <si>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</si>
  <si>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</si>
  <si>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</si>
  <si>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</si>
  <si>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</si>
  <si>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</si>
  <si>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</si>
  <si>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</si>
  <si>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</si>
  <si>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</si>
  <si>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</si>
  <si>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</si>
  <si>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</si>
  <si>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</si>
  <si>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</si>
  <si>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</si>
  <si>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</si>
  <si>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</si>
  <si>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</si>
  <si>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</si>
  <si>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</si>
  <si>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</si>
  <si>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</si>
  <si>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</si>
  <si>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</si>
  <si>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</si>
  <si>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</si>
  <si>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</si>
  <si>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</si>
  <si>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</si>
  <si>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</si>
  <si>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</si>
  <si>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</si>
  <si>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</si>
  <si>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</si>
  <si>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</si>
  <si>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</si>
  <si>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</si>
  <si>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</si>
  <si>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</si>
  <si>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</si>
  <si>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</si>
  <si>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</si>
  <si>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</si>
  <si>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</si>
  <si>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</si>
  <si>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</si>
  <si>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</si>
  <si>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</si>
  <si>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</si>
  <si>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</si>
  <si>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</si>
  <si>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</si>
  <si>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</si>
  <si>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</si>
  <si>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</si>
  <si>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</si>
  <si>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</si>
  <si>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</si>
  <si>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</si>
  <si>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</si>
  <si>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</si>
  <si>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</si>
  <si>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</si>
  <si>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</si>
  <si>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</si>
  <si>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</si>
  <si>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</si>
  <si>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</si>
  <si>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</si>
  <si>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</si>
  <si>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</si>
  <si>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</si>
  <si>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</si>
  <si>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</si>
  <si>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</si>
  <si>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</si>
  <si>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</si>
  <si>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</si>
  <si>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</si>
  <si>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</si>
  <si>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</si>
  <si>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</si>
  <si>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</si>
  <si>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</si>
  <si>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</si>
  <si>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</si>
  <si>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</si>
  <si>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</si>
  <si>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</si>
  <si>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</si>
  <si>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</si>
  <si>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</si>
  <si>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</si>
  <si>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</si>
  <si>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</si>
  <si>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</si>
  <si>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</si>
  <si>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</si>
  <si>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</si>
  <si>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</si>
  <si>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</si>
  <si>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</si>
  <si>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</si>
  <si>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</si>
  <si>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</si>
  <si>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</si>
  <si>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</si>
  <si>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</si>
  <si>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</si>
  <si>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</si>
  <si>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</si>
  <si>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</si>
  <si>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</si>
  <si>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</si>
  <si>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</si>
  <si>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</si>
  <si>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</si>
  <si>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</si>
  <si>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</si>
  <si>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</si>
  <si>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</si>
  <si>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</si>
  <si>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</si>
  <si>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</si>
  <si>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</si>
  <si>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</si>
  <si>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</si>
  <si>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</si>
  <si>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</si>
  <si>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</si>
  <si>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</si>
  <si>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</si>
  <si>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</si>
  <si>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</si>
  <si>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</si>
  <si>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</si>
  <si>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</si>
  <si>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</si>
  <si>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</si>
  <si>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</si>
  <si>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</si>
  <si>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</si>
  <si>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</si>
  <si>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</si>
  <si>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</si>
  <si>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</si>
  <si>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</si>
  <si>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</si>
  <si>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</si>
  <si>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</si>
  <si>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</si>
  <si>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</si>
  <si>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</si>
  <si>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</si>
  <si>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</si>
  <si>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</si>
  <si>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</si>
  <si>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</si>
  <si>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</si>
  <si>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</si>
  <si>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</si>
  <si>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</si>
  <si>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</si>
  <si>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</si>
  <si>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</si>
  <si>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</si>
  <si>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</si>
  <si>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</si>
  <si>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</si>
  <si>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</si>
  <si>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</si>
  <si>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</si>
  <si>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</si>
  <si>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</si>
  <si>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</si>
  <si>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</si>
  <si>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</si>
  <si>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</si>
  <si>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</si>
  <si>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</si>
  <si>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</si>
  <si>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</si>
  <si>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</si>
  <si>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</si>
  <si>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</si>
  <si>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</si>
  <si>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</si>
  <si>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</si>
  <si>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</si>
  <si>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</si>
  <si>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</si>
  <si>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</si>
  <si>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</si>
  <si>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</si>
  <si>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</si>
  <si>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</si>
  <si>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</si>
  <si>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</si>
  <si>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</si>
  <si>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</si>
  <si>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</si>
  <si>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</si>
  <si>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</si>
  <si>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</si>
  <si>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</si>
  <si>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</si>
  <si>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</si>
  <si>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</si>
  <si>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</si>
  <si>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</si>
  <si>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</si>
  <si>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</si>
  <si>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</si>
  <si>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</si>
  <si>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</si>
  <si>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</si>
  <si>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</si>
  <si>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</si>
  <si>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</si>
  <si>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</si>
  <si>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</si>
  <si>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</si>
  <si>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</si>
  <si>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</si>
  <si>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</si>
  <si>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</si>
  <si>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</si>
  <si>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</si>
  <si>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</si>
  <si>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</si>
  <si>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</si>
  <si>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</si>
  <si>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</si>
  <si>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</si>
  <si>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</si>
  <si>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</si>
  <si>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</si>
  <si>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</si>
  <si>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</si>
  <si>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</si>
  <si>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</si>
  <si>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</si>
  <si>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</si>
  <si>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</si>
  <si>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</si>
  <si>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</si>
  <si>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</si>
  <si>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</si>
  <si>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</si>
  <si>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</si>
  <si>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</si>
  <si>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</si>
  <si>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</si>
  <si>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</si>
  <si>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</si>
  <si>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</si>
  <si>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</si>
  <si>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</si>
  <si>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</si>
  <si>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</si>
  <si>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</si>
  <si>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</si>
  <si>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</si>
  <si>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</si>
  <si>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</si>
  <si>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</si>
  <si>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</si>
  <si>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</si>
  <si>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</si>
  <si>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</si>
  <si>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</si>
  <si>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</si>
  <si>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</si>
  <si>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</si>
  <si>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</si>
  <si>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</si>
  <si>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</si>
  <si>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</si>
  <si>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</si>
  <si>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</si>
  <si>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</si>
  <si>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</si>
  <si>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</si>
  <si>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</si>
  <si>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</si>
  <si>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</si>
  <si>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</si>
  <si>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</si>
  <si>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</si>
  <si>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</si>
  <si>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</si>
  <si>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</si>
  <si>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</si>
  <si>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</si>
  <si>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</si>
  <si>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</si>
  <si>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</si>
  <si>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</si>
  <si>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</si>
  <si>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</si>
  <si>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</si>
  <si>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</si>
  <si>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</si>
  <si>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</si>
  <si>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</si>
  <si>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</si>
  <si>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</si>
  <si>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</si>
  <si>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</si>
  <si>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</si>
  <si>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</si>
  <si>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</si>
  <si>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</si>
  <si>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</si>
  <si>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</si>
  <si>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</si>
  <si>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</si>
  <si>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</si>
  <si>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</si>
  <si>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</si>
  <si>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</si>
  <si>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</si>
  <si>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</si>
  <si>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</si>
  <si>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</si>
  <si>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Год 2024</t>
  </si>
  <si>
    <t xml:space="preserve"> по состоянию на 01.01.2022</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</si>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</sst>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xf numFmtId="0" fontId="56"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0" xfId="2" applyFont="1" applyFill="1" applyAlignment="1">
      <alignment horizontal="center"/>
    </xf>
    <xf numFmtId="0" fontId="43" fillId="28" borderId="1" xfId="41" applyFont="1" applyFill="1" applyBorder="1" applyAlignment="1">
      <alignment horizontal="center" vertic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H46" sqref="H46"/>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561</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555</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552</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528</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432</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529</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529</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M_TP3400.VL.0077</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ВЛ-10кВ  Памятное Ялуторовского РЭС Южного ТПО (реконструкция  ВЛЗ-10 кВ - 6.982км)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2023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M_TP3400.VL.0077</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ВЛ-10кВ  Памятное Ялуторовского РЭС Южного ТПО (реконструкция  ВЛЗ-10 кВ - 6.982км)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
        <v>522</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555</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552</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528</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8"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3" customFormat="1" ht="63" x14ac:dyDescent="0.25">
      <c r="A25" s="312">
        <v>1</v>
      </c>
      <c r="B25" s="308" t="s">
        <v>531</v>
      </c>
      <c r="C25" s="308" t="s">
        <v>531</v>
      </c>
      <c r="D25" s="308" t="s">
        <v>532</v>
      </c>
      <c r="E25" s="308" t="s">
        <v>532</v>
      </c>
      <c r="F25" s="306">
        <v>10</v>
      </c>
      <c r="G25" s="306">
        <v>10</v>
      </c>
      <c r="H25" s="306">
        <v>10</v>
      </c>
      <c r="I25" s="306">
        <v>10</v>
      </c>
      <c r="J25" s="309">
        <v>1968</v>
      </c>
      <c r="K25" s="312">
        <v>1</v>
      </c>
      <c r="L25" s="312">
        <v>1</v>
      </c>
      <c r="M25" s="309" t="s">
        <v>533</v>
      </c>
      <c r="N25" s="311" t="s">
        <v>534</v>
      </c>
      <c r="O25" s="312" t="s">
        <v>525</v>
      </c>
      <c r="P25" s="312" t="s">
        <v>535</v>
      </c>
      <c r="Q25" s="309">
        <v>0.81299999999999994</v>
      </c>
      <c r="R25" s="309">
        <v>0.81299999999999994</v>
      </c>
      <c r="S25" s="310">
        <v>2028</v>
      </c>
      <c r="T25" s="312">
        <v>2010</v>
      </c>
      <c r="U25" s="312">
        <v>2</v>
      </c>
      <c r="V25" s="307" t="s">
        <v>536</v>
      </c>
      <c r="W25" s="307" t="s">
        <v>537</v>
      </c>
      <c r="X25" s="309" t="s">
        <v>553</v>
      </c>
      <c r="Y25" s="307" t="s">
        <v>526</v>
      </c>
      <c r="Z25" s="312" t="s">
        <v>450</v>
      </c>
      <c r="AA25" s="312" t="s">
        <v>450</v>
      </c>
      <c r="AB25" s="312">
        <v>50116</v>
      </c>
    </row>
    <row r="26" spans="1:28" s="313" customFormat="1" ht="63" x14ac:dyDescent="0.25">
      <c r="A26" s="312">
        <v>2</v>
      </c>
      <c r="B26" s="308" t="s">
        <v>531</v>
      </c>
      <c r="C26" s="308" t="s">
        <v>531</v>
      </c>
      <c r="D26" s="308" t="s">
        <v>538</v>
      </c>
      <c r="E26" s="308" t="s">
        <v>538</v>
      </c>
      <c r="F26" s="306">
        <v>10</v>
      </c>
      <c r="G26" s="306">
        <v>10</v>
      </c>
      <c r="H26" s="306">
        <v>10</v>
      </c>
      <c r="I26" s="306">
        <v>10</v>
      </c>
      <c r="J26" s="309">
        <v>1965</v>
      </c>
      <c r="K26" s="312">
        <v>1</v>
      </c>
      <c r="L26" s="312">
        <v>1</v>
      </c>
      <c r="M26" s="309" t="s">
        <v>533</v>
      </c>
      <c r="N26" s="311" t="s">
        <v>534</v>
      </c>
      <c r="O26" s="312" t="s">
        <v>525</v>
      </c>
      <c r="P26" s="312" t="s">
        <v>535</v>
      </c>
      <c r="Q26" s="309">
        <v>4.6509999999999998</v>
      </c>
      <c r="R26" s="309">
        <v>4.6509999999999998</v>
      </c>
      <c r="S26" s="310">
        <v>2028</v>
      </c>
      <c r="T26" s="312">
        <v>2010</v>
      </c>
      <c r="U26" s="312">
        <v>2</v>
      </c>
      <c r="V26" s="307" t="s">
        <v>536</v>
      </c>
      <c r="W26" s="307" t="s">
        <v>537</v>
      </c>
      <c r="X26" s="309" t="s">
        <v>553</v>
      </c>
      <c r="Y26" s="307" t="s">
        <v>526</v>
      </c>
      <c r="Z26" s="312" t="s">
        <v>450</v>
      </c>
      <c r="AA26" s="312" t="s">
        <v>450</v>
      </c>
      <c r="AB26" s="312">
        <v>50119</v>
      </c>
    </row>
    <row r="27" spans="1:28" s="313" customFormat="1" ht="63" x14ac:dyDescent="0.25">
      <c r="A27" s="312">
        <v>3</v>
      </c>
      <c r="B27" s="308" t="s">
        <v>531</v>
      </c>
      <c r="C27" s="308" t="s">
        <v>531</v>
      </c>
      <c r="D27" s="308" t="s">
        <v>539</v>
      </c>
      <c r="E27" s="308" t="s">
        <v>539</v>
      </c>
      <c r="F27" s="306">
        <v>10</v>
      </c>
      <c r="G27" s="306">
        <v>10</v>
      </c>
      <c r="H27" s="306">
        <v>10</v>
      </c>
      <c r="I27" s="306">
        <v>10</v>
      </c>
      <c r="J27" s="309">
        <v>1975</v>
      </c>
      <c r="K27" s="312">
        <v>1</v>
      </c>
      <c r="L27" s="312">
        <v>1</v>
      </c>
      <c r="M27" s="309" t="s">
        <v>533</v>
      </c>
      <c r="N27" s="311" t="s">
        <v>534</v>
      </c>
      <c r="O27" s="312" t="s">
        <v>525</v>
      </c>
      <c r="P27" s="312" t="s">
        <v>535</v>
      </c>
      <c r="Q27" s="309">
        <v>0.94299999999999995</v>
      </c>
      <c r="R27" s="309">
        <v>0.94299999999999995</v>
      </c>
      <c r="S27" s="310">
        <v>2028</v>
      </c>
      <c r="T27" s="312">
        <v>2010</v>
      </c>
      <c r="U27" s="312">
        <v>2</v>
      </c>
      <c r="V27" s="307" t="s">
        <v>536</v>
      </c>
      <c r="W27" s="307" t="s">
        <v>537</v>
      </c>
      <c r="X27" s="309" t="s">
        <v>553</v>
      </c>
      <c r="Y27" s="307" t="s">
        <v>526</v>
      </c>
      <c r="Z27" s="312" t="s">
        <v>450</v>
      </c>
      <c r="AA27" s="312" t="s">
        <v>450</v>
      </c>
      <c r="AB27" s="312">
        <v>50114</v>
      </c>
    </row>
    <row r="28" spans="1:28" s="313" customFormat="1" ht="63" x14ac:dyDescent="0.25">
      <c r="A28" s="312">
        <v>4</v>
      </c>
      <c r="B28" s="308" t="s">
        <v>531</v>
      </c>
      <c r="C28" s="308" t="s">
        <v>531</v>
      </c>
      <c r="D28" s="308" t="s">
        <v>540</v>
      </c>
      <c r="E28" s="308" t="s">
        <v>540</v>
      </c>
      <c r="F28" s="306">
        <v>10</v>
      </c>
      <c r="G28" s="306">
        <v>10</v>
      </c>
      <c r="H28" s="306">
        <v>10</v>
      </c>
      <c r="I28" s="306">
        <v>10</v>
      </c>
      <c r="J28" s="309">
        <v>1975</v>
      </c>
      <c r="K28" s="312">
        <v>1</v>
      </c>
      <c r="L28" s="312">
        <v>1</v>
      </c>
      <c r="M28" s="309" t="s">
        <v>533</v>
      </c>
      <c r="N28" s="311" t="s">
        <v>534</v>
      </c>
      <c r="O28" s="312" t="s">
        <v>525</v>
      </c>
      <c r="P28" s="312" t="s">
        <v>535</v>
      </c>
      <c r="Q28" s="309">
        <v>0.41099999999999998</v>
      </c>
      <c r="R28" s="309">
        <v>0.41099999999999998</v>
      </c>
      <c r="S28" s="310">
        <v>2028</v>
      </c>
      <c r="T28" s="312">
        <v>2010</v>
      </c>
      <c r="U28" s="312">
        <v>2</v>
      </c>
      <c r="V28" s="307" t="s">
        <v>536</v>
      </c>
      <c r="W28" s="307" t="s">
        <v>537</v>
      </c>
      <c r="X28" s="309" t="s">
        <v>553</v>
      </c>
      <c r="Y28" s="307" t="s">
        <v>526</v>
      </c>
      <c r="Z28" s="312" t="s">
        <v>450</v>
      </c>
      <c r="AA28" s="312" t="s">
        <v>450</v>
      </c>
      <c r="AB28" s="312">
        <v>50114</v>
      </c>
    </row>
    <row r="29" spans="1:28" s="313" customFormat="1" ht="63" x14ac:dyDescent="0.25">
      <c r="A29" s="312">
        <v>5</v>
      </c>
      <c r="B29" s="308" t="s">
        <v>531</v>
      </c>
      <c r="C29" s="308" t="s">
        <v>531</v>
      </c>
      <c r="D29" s="308" t="s">
        <v>541</v>
      </c>
      <c r="E29" s="308" t="s">
        <v>541</v>
      </c>
      <c r="F29" s="306">
        <v>10</v>
      </c>
      <c r="G29" s="306">
        <v>10</v>
      </c>
      <c r="H29" s="306">
        <v>10</v>
      </c>
      <c r="I29" s="306">
        <v>10</v>
      </c>
      <c r="J29" s="309">
        <v>1985</v>
      </c>
      <c r="K29" s="312">
        <v>1</v>
      </c>
      <c r="L29" s="312">
        <v>1</v>
      </c>
      <c r="M29" s="309" t="s">
        <v>542</v>
      </c>
      <c r="N29" s="311" t="s">
        <v>534</v>
      </c>
      <c r="O29" s="312" t="s">
        <v>525</v>
      </c>
      <c r="P29" s="312" t="s">
        <v>535</v>
      </c>
      <c r="Q29" s="309">
        <v>0.16400000000000001</v>
      </c>
      <c r="R29" s="309">
        <v>0.16400000000000001</v>
      </c>
      <c r="S29" s="310">
        <v>2028</v>
      </c>
      <c r="T29" s="312">
        <v>2010</v>
      </c>
      <c r="U29" s="312">
        <v>2</v>
      </c>
      <c r="V29" s="307" t="s">
        <v>536</v>
      </c>
      <c r="W29" s="307" t="s">
        <v>537</v>
      </c>
      <c r="X29" s="309" t="s">
        <v>553</v>
      </c>
      <c r="Y29" s="307" t="s">
        <v>526</v>
      </c>
      <c r="Z29" s="312" t="s">
        <v>450</v>
      </c>
      <c r="AA29" s="312" t="s">
        <v>450</v>
      </c>
      <c r="AB29" s="312">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2023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M_TP3400.VL.0077</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ВЛ-10кВ  Памятное Ялуторовского РЭС Южного ТПО (реконструкция  ВЛЗ-10 кВ - 6.982км)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04" t="s">
        <v>530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547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556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548</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ВЛ-10кВ  Памятное Ялуторовского РЭС Южного ТПО (реконструкция  ВЛЗ-10 кВ - 6.982км)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3" t="str">
        <f>'3.4. Паспорт надежность'!A11:Z11</f>
        <v>M_TP3400.VL.0077</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3" t="str">
        <f>'3.4. Паспорт надежность'!A14:Z14</f>
        <v>Реконструкция ВЛ-10кВ  Памятное Ялуторовского РЭС Южного ТПО (реконструкция  ВЛЗ-10 кВ - 6.982км)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topLeftCell="A28"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6"/>
      <c r="V1" s="396"/>
      <c r="W1" s="396"/>
      <c r="X1" s="396"/>
      <c r="Y1" s="396"/>
      <c r="AY1" s="85"/>
      <c r="AZ1" s="96" t="s">
        <v>69</v>
      </c>
    </row>
    <row r="2" spans="1:52" s="246" customFormat="1" ht="27.75" x14ac:dyDescent="0.4">
      <c r="A2" s="73"/>
      <c r="B2" s="73"/>
      <c r="C2" s="73"/>
      <c r="D2" s="73"/>
      <c r="E2" s="73"/>
      <c r="F2" s="73"/>
      <c r="G2" s="73"/>
      <c r="H2" s="73"/>
      <c r="I2" s="73"/>
      <c r="J2" s="85"/>
      <c r="T2" s="170"/>
      <c r="U2" s="396"/>
      <c r="V2" s="396"/>
      <c r="W2" s="396"/>
      <c r="X2" s="396"/>
      <c r="Y2" s="396"/>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29"/>
      <c r="V4" s="329"/>
      <c r="W4" s="329"/>
      <c r="X4" s="329"/>
      <c r="Y4" s="329"/>
    </row>
    <row r="5" spans="1:52" s="246" customFormat="1" ht="27.75" x14ac:dyDescent="0.4">
      <c r="A5" s="351" t="str">
        <f>'1. паспорт местоположение'!A5:C5</f>
        <v>Год раскрытия информации: 2023 год</v>
      </c>
      <c r="B5" s="351"/>
      <c r="C5" s="351"/>
      <c r="D5" s="351"/>
      <c r="E5" s="351"/>
      <c r="F5" s="351"/>
      <c r="G5" s="351"/>
      <c r="H5" s="351"/>
      <c r="I5" s="351"/>
      <c r="J5" s="351"/>
      <c r="K5" s="351"/>
      <c r="L5" s="351"/>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9" t="s">
        <v>9</v>
      </c>
      <c r="B7" s="349"/>
      <c r="C7" s="349"/>
      <c r="D7" s="349"/>
      <c r="E7" s="349"/>
      <c r="F7" s="349"/>
      <c r="G7" s="349"/>
      <c r="H7" s="349"/>
      <c r="I7" s="349"/>
      <c r="J7" s="349"/>
      <c r="K7" s="349"/>
      <c r="L7" s="349"/>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52" s="246" customFormat="1" ht="27.75" x14ac:dyDescent="0.4">
      <c r="A10" s="345" t="s">
        <v>8</v>
      </c>
      <c r="B10" s="345"/>
      <c r="C10" s="345"/>
      <c r="D10" s="345"/>
      <c r="E10" s="345"/>
      <c r="F10" s="345"/>
      <c r="G10" s="345"/>
      <c r="H10" s="345"/>
      <c r="I10" s="345"/>
      <c r="J10" s="345"/>
      <c r="K10" s="345"/>
      <c r="L10" s="345"/>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44" t="str">
        <f>'1. паспорт местоположение'!A12:C12</f>
        <v>M_TP3400.VL.0077</v>
      </c>
      <c r="B12" s="344"/>
      <c r="C12" s="344"/>
      <c r="D12" s="344"/>
      <c r="E12" s="344"/>
      <c r="F12" s="344"/>
      <c r="G12" s="344"/>
      <c r="H12" s="344"/>
      <c r="I12" s="344"/>
      <c r="J12" s="344"/>
      <c r="K12" s="344"/>
      <c r="L12" s="344"/>
      <c r="T12" s="247"/>
      <c r="U12" s="247"/>
      <c r="V12" s="248"/>
      <c r="W12" s="247"/>
      <c r="X12" s="247"/>
      <c r="Y12" s="247"/>
    </row>
    <row r="13" spans="1:52" s="246"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5" t="str">
        <f>'1. паспорт местоположение'!A15:C15</f>
        <v>Реконструкция ВЛ-10кВ  Памятное Ялуторовского РЭС Южного ТПО (реконструкция  ВЛЗ-10 кВ - 6.982км)</v>
      </c>
      <c r="B15" s="395"/>
      <c r="C15" s="395"/>
      <c r="D15" s="395"/>
      <c r="E15" s="395"/>
      <c r="F15" s="395"/>
      <c r="G15" s="395"/>
      <c r="H15" s="395"/>
      <c r="I15" s="395"/>
      <c r="J15" s="395"/>
      <c r="K15" s="395"/>
      <c r="L15" s="395"/>
      <c r="T15" s="170"/>
      <c r="U15" s="247"/>
      <c r="V15" s="247"/>
      <c r="W15" s="247"/>
      <c r="X15" s="247"/>
      <c r="Y15" s="247"/>
    </row>
    <row r="16" spans="1:52" s="246"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6" customFormat="1" ht="42" customHeight="1" x14ac:dyDescent="0.4">
      <c r="A18" s="395" t="s">
        <v>557</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13.76070866787563</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454</v>
      </c>
      <c r="B26" s="191">
        <v>6</v>
      </c>
      <c r="D26" s="397" t="s">
        <v>455</v>
      </c>
      <c r="E26" s="397"/>
      <c r="F26" s="192">
        <f>AZ89</f>
        <v>-8815830.1614870038</v>
      </c>
      <c r="K26" s="129"/>
    </row>
    <row r="27" spans="1:25" x14ac:dyDescent="0.25">
      <c r="A27" s="183" t="s">
        <v>284</v>
      </c>
      <c r="B27" s="191">
        <v>6</v>
      </c>
      <c r="D27" s="397" t="s">
        <v>456</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466</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467</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468</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470</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'1. паспорт местоположение'!A5:C5</f>
        <v>Год раскрытия информации: 2023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'4. паспортбюджет'!A12:O12</f>
        <v>M_TP3400.VL.0077</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Памятное Ялуторовского РЭС Южного ТПО (реконструкция  ВЛЗ-10 кВ - 6.982км)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224"/>
    </row>
    <row r="18" spans="1:12" x14ac:dyDescent="0.25">
      <c r="K18" s="225"/>
    </row>
    <row r="19" spans="1:12" ht="15.75" customHeight="1" x14ac:dyDescent="0.25">
      <c r="A19" s="398" t="s">
        <v>416</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8"/>
      <c r="F22" s="229"/>
      <c r="G22" s="407" t="s">
        <v>1</v>
      </c>
      <c r="H22" s="408"/>
      <c r="I22" s="400"/>
      <c r="J22" s="403"/>
      <c r="K22" s="399"/>
      <c r="L22" s="401"/>
    </row>
    <row r="23" spans="1:12" ht="47.25" x14ac:dyDescent="0.25">
      <c r="A23" s="399"/>
      <c r="B23" s="399"/>
      <c r="C23" s="230" t="s">
        <v>216</v>
      </c>
      <c r="D23" s="230" t="s">
        <v>215</v>
      </c>
      <c r="E23" s="230" t="s">
        <v>216</v>
      </c>
      <c r="F23" s="230" t="s">
        <v>215</v>
      </c>
      <c r="G23" s="230" t="s">
        <v>216</v>
      </c>
      <c r="H23" s="230" t="s">
        <v>215</v>
      </c>
      <c r="I23" s="400"/>
      <c r="J23" s="404"/>
      <c r="K23" s="399"/>
      <c r="L23" s="40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46179</v>
      </c>
      <c r="D30" s="79">
        <f>C32</f>
        <v>46269</v>
      </c>
      <c r="E30" s="233"/>
      <c r="F30" s="233"/>
      <c r="G30" s="79">
        <f>H31</f>
        <v>46179</v>
      </c>
      <c r="H30" s="79">
        <f>G32</f>
        <v>46269</v>
      </c>
      <c r="I30" s="78"/>
      <c r="J30" s="78"/>
      <c r="K30" s="81"/>
      <c r="L30" s="81"/>
    </row>
    <row r="31" spans="1:12" s="235" customFormat="1" ht="37.5" customHeight="1" x14ac:dyDescent="0.25">
      <c r="A31" s="230" t="s">
        <v>209</v>
      </c>
      <c r="B31" s="236" t="s">
        <v>360</v>
      </c>
      <c r="C31" s="82">
        <v>46119</v>
      </c>
      <c r="D31" s="82">
        <f>C31+60</f>
        <v>46179</v>
      </c>
      <c r="E31" s="233"/>
      <c r="F31" s="233"/>
      <c r="G31" s="82">
        <v>46119</v>
      </c>
      <c r="H31" s="82">
        <f>G31+60</f>
        <v>46179</v>
      </c>
      <c r="I31" s="237"/>
      <c r="J31" s="78"/>
      <c r="K31" s="81"/>
      <c r="L31" s="81"/>
    </row>
    <row r="32" spans="1:12" s="235" customFormat="1" ht="31.5" x14ac:dyDescent="0.25">
      <c r="A32" s="230" t="s">
        <v>207</v>
      </c>
      <c r="B32" s="236" t="s">
        <v>365</v>
      </c>
      <c r="C32" s="82">
        <f>D31+90</f>
        <v>46269</v>
      </c>
      <c r="D32" s="82">
        <f>C32+10</f>
        <v>46279</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46289</v>
      </c>
      <c r="D35" s="82">
        <f>C35+10</f>
        <v>46299</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46279</v>
      </c>
      <c r="D37" s="82">
        <f>C37+10</f>
        <v>46289</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46396</v>
      </c>
      <c r="D39" s="77">
        <f>C39+65</f>
        <v>46461</v>
      </c>
      <c r="E39" s="81"/>
      <c r="F39" s="81"/>
      <c r="G39" s="79">
        <v>46396</v>
      </c>
      <c r="H39" s="77">
        <f>G39+65</f>
        <v>46461</v>
      </c>
      <c r="I39" s="242"/>
      <c r="J39" s="242"/>
      <c r="K39" s="81"/>
      <c r="L39" s="81"/>
    </row>
    <row r="40" spans="1:12" ht="33.75" customHeight="1" x14ac:dyDescent="0.25">
      <c r="A40" s="230" t="s">
        <v>203</v>
      </c>
      <c r="B40" s="236" t="s">
        <v>368</v>
      </c>
      <c r="C40" s="79">
        <f>C39+7</f>
        <v>46403</v>
      </c>
      <c r="D40" s="82">
        <f>C40+90</f>
        <v>46493</v>
      </c>
      <c r="E40" s="81"/>
      <c r="F40" s="81"/>
      <c r="G40" s="79">
        <f>G39+7</f>
        <v>46403</v>
      </c>
      <c r="H40" s="82">
        <f>G40+90</f>
        <v>46493</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46461</v>
      </c>
      <c r="D42" s="82">
        <f>C42+0</f>
        <v>46461</v>
      </c>
      <c r="E42" s="81"/>
      <c r="F42" s="81"/>
      <c r="G42" s="82">
        <f>H39</f>
        <v>46461</v>
      </c>
      <c r="H42" s="82">
        <f>G42+0</f>
        <v>46461</v>
      </c>
      <c r="I42" s="242"/>
      <c r="J42" s="242"/>
      <c r="K42" s="81"/>
      <c r="L42" s="81"/>
    </row>
    <row r="43" spans="1:12" ht="34.5" customHeight="1" x14ac:dyDescent="0.25">
      <c r="A43" s="230" t="s">
        <v>201</v>
      </c>
      <c r="B43" s="236" t="s">
        <v>200</v>
      </c>
      <c r="C43" s="79">
        <f>D40+20</f>
        <v>46513</v>
      </c>
      <c r="D43" s="82">
        <f>C43+45</f>
        <v>46558</v>
      </c>
      <c r="E43" s="81"/>
      <c r="F43" s="81"/>
      <c r="G43" s="79">
        <f>H40+20</f>
        <v>46513</v>
      </c>
      <c r="H43" s="82">
        <f>G43+45</f>
        <v>46558</v>
      </c>
      <c r="I43" s="242"/>
      <c r="J43" s="242"/>
      <c r="K43" s="81"/>
      <c r="L43" s="81"/>
    </row>
    <row r="44" spans="1:12" ht="24.75" customHeight="1" x14ac:dyDescent="0.25">
      <c r="A44" s="230" t="s">
        <v>199</v>
      </c>
      <c r="B44" s="236" t="s">
        <v>198</v>
      </c>
      <c r="C44" s="79">
        <f>D43</f>
        <v>46558</v>
      </c>
      <c r="D44" s="82">
        <f>C44+70</f>
        <v>46628</v>
      </c>
      <c r="E44" s="81"/>
      <c r="F44" s="81"/>
      <c r="G44" s="79">
        <f>H43</f>
        <v>46558</v>
      </c>
      <c r="H44" s="82">
        <v>46628</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46628</v>
      </c>
      <c r="D47" s="82">
        <f>C47+60</f>
        <v>46688</v>
      </c>
      <c r="E47" s="81"/>
      <c r="F47" s="81"/>
      <c r="G47" s="79">
        <f>H44</f>
        <v>46628</v>
      </c>
      <c r="H47" s="82">
        <f>G47+20</f>
        <v>46648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46688</v>
      </c>
      <c r="D49" s="82">
        <f>C49+70</f>
        <v>46758</v>
      </c>
      <c r="E49" s="81"/>
      <c r="F49" s="81"/>
      <c r="G49" s="82">
        <f>H47</f>
        <v>46648</v>
      </c>
      <c r="H49" s="82">
        <f>G49+30</f>
        <v>46678</v>
      </c>
      <c r="I49" s="242"/>
      <c r="J49" s="242"/>
      <c r="K49" s="81"/>
      <c r="L49" s="81"/>
    </row>
    <row r="50" spans="1:12" ht="86.25" customHeight="1" x14ac:dyDescent="0.25">
      <c r="A50" s="230" t="s">
        <v>191</v>
      </c>
      <c r="B50" s="236" t="s">
        <v>371</v>
      </c>
      <c r="C50" s="79">
        <f>D49</f>
        <v>46758</v>
      </c>
      <c r="D50" s="79">
        <f>C50+50</f>
        <v>46808</v>
      </c>
      <c r="E50" s="81"/>
      <c r="F50" s="81"/>
      <c r="G50" s="79">
        <f>H49</f>
        <v>46678</v>
      </c>
      <c r="H50" s="79">
        <f>G50+50</f>
        <v>46728</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46808</v>
      </c>
      <c r="D52" s="79">
        <f>C52+29</f>
        <v>46837</v>
      </c>
      <c r="E52" s="81"/>
      <c r="F52" s="81"/>
      <c r="G52" s="79">
        <f>H50</f>
        <v>46728</v>
      </c>
      <c r="H52" s="79">
        <f>G52+5</f>
        <v>46733</v>
      </c>
      <c r="I52" s="242"/>
      <c r="J52" s="242"/>
      <c r="K52" s="81"/>
      <c r="L52" s="81"/>
    </row>
    <row r="53" spans="1:12" ht="48" customHeight="1" x14ac:dyDescent="0.25">
      <c r="A53" s="230" t="s">
        <v>375</v>
      </c>
      <c r="B53" s="243" t="s">
        <v>374</v>
      </c>
      <c r="C53" s="77">
        <f>D52</f>
        <v>46837</v>
      </c>
      <c r="D53" s="77">
        <f>C53+12</f>
        <v>46849</v>
      </c>
      <c r="E53" s="81"/>
      <c r="F53" s="81"/>
      <c r="G53" s="77">
        <f>H52</f>
        <v>46733</v>
      </c>
      <c r="H53" s="77">
        <f>G53+12</f>
        <v>46745</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2" t="s">
        <v>555</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2" t="str">
        <f>'1. паспорт местоположение'!A12:C12</f>
        <v>M_TP3400.VL.0077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2" t="str">
        <f>'1. паспорт местоположение'!A15:C15</f>
        <v>Реконструкция ВЛ-10кВ  Памятное Ялуторовского РЭС Южного ТПО (реконструкция  ВЛЗ-10 кВ - 6.982км)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21"/>
      <c r="B16" s="421"/>
      <c r="C16" s="421"/>
      <c r="D16" s="421"/>
      <c r="E16" s="421"/>
      <c r="F16" s="421"/>
      <c r="G16" s="421"/>
      <c r="H16" s="330"/>
      <c r="I16" s="330"/>
      <c r="J16" s="330"/>
      <c r="K16" s="330"/>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3" t="s">
        <v>186</v>
      </c>
      <c r="B20" s="413" t="s">
        <v>185</v>
      </c>
      <c r="C20" s="418" t="s">
        <v>184</v>
      </c>
      <c r="D20" s="418"/>
      <c r="E20" s="420" t="s">
        <v>183</v>
      </c>
      <c r="F20" s="420"/>
      <c r="G20" s="413" t="s">
        <v>559</v>
      </c>
      <c r="H20" s="416" t="s">
        <v>543</v>
      </c>
      <c r="I20" s="417"/>
      <c r="J20" s="417"/>
      <c r="K20" s="417"/>
      <c r="L20" s="416" t="s">
        <v>549</v>
      </c>
      <c r="M20" s="417"/>
      <c r="N20" s="417"/>
      <c r="O20" s="417"/>
      <c r="P20" s="416" t="s">
        <v>544</v>
      </c>
      <c r="Q20" s="417"/>
      <c r="R20" s="417"/>
      <c r="S20" s="417"/>
      <c r="T20" s="416" t="s">
        <v>545</v>
      </c>
      <c r="U20" s="417"/>
      <c r="V20" s="417"/>
      <c r="W20" s="417"/>
      <c r="X20" s="416" t="s">
        <v>546</v>
      </c>
      <c r="Y20" s="417"/>
      <c r="Z20" s="417"/>
      <c r="AA20" s="417"/>
      <c r="AB20" s="409" t="s">
        <v>182</v>
      </c>
      <c r="AC20" s="410"/>
    </row>
    <row r="21" spans="1:29" ht="99.75" customHeight="1" x14ac:dyDescent="0.25">
      <c r="A21" s="414"/>
      <c r="B21" s="414"/>
      <c r="C21" s="418"/>
      <c r="D21" s="418"/>
      <c r="E21" s="420"/>
      <c r="F21" s="420"/>
      <c r="G21" s="414"/>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1"/>
      <c r="AC21" s="412"/>
    </row>
    <row r="22" spans="1:29" ht="115.5" customHeight="1" x14ac:dyDescent="0.25">
      <c r="A22" s="415"/>
      <c r="B22" s="415"/>
      <c r="C22" s="331" t="s">
        <v>2</v>
      </c>
      <c r="D22" s="331" t="s">
        <v>180</v>
      </c>
      <c r="E22" s="314" t="s">
        <v>550</v>
      </c>
      <c r="F22" s="314" t="s">
        <v>560</v>
      </c>
      <c r="G22" s="415"/>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181</v>
      </c>
      <c r="AC22" s="315"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6">
        <v>1</v>
      </c>
      <c r="B24" s="317" t="s">
        <v>179</v>
      </c>
      <c r="C24" s="318">
        <v>14.36328</v>
      </c>
      <c r="D24" s="318">
        <v>15.941508000000001</v>
      </c>
      <c r="E24" s="318">
        <v>15.941508000000001</v>
      </c>
      <c r="F24" s="318">
        <v>15.941508000000001</v>
      </c>
      <c r="G24" s="318">
        <v>0</v>
      </c>
      <c r="H24" s="318">
        <v>0</v>
      </c>
      <c r="I24" s="318"/>
      <c r="J24" s="318">
        <v>0</v>
      </c>
      <c r="K24" s="318"/>
      <c r="L24" s="318">
        <v>0</v>
      </c>
      <c r="M24" s="318"/>
      <c r="N24" s="318">
        <v>0</v>
      </c>
      <c r="O24" s="318"/>
      <c r="P24" s="318">
        <v>0</v>
      </c>
      <c r="Q24" s="318"/>
      <c r="R24" s="318">
        <v>0</v>
      </c>
      <c r="S24" s="318"/>
      <c r="T24" s="318">
        <v>0.67563600000000001</v>
      </c>
      <c r="U24" s="318"/>
      <c r="V24" s="318">
        <v>0.74763599999999997</v>
      </c>
      <c r="W24" s="318"/>
      <c r="X24" s="318">
        <v>13.687643999999999</v>
      </c>
      <c r="Y24" s="318"/>
      <c r="Z24" s="318">
        <v>15.193871999999999</v>
      </c>
      <c r="AA24" s="318"/>
      <c r="AB24" s="318">
        <v>14.36328</v>
      </c>
      <c r="AC24" s="318">
        <v>15.941507999999999</v>
      </c>
    </row>
    <row r="25" spans="1:29" ht="24" customHeight="1" x14ac:dyDescent="0.25">
      <c r="A25" s="319" t="s">
        <v>178</v>
      </c>
      <c r="B25" s="320"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v>0</v>
      </c>
      <c r="AC25" s="318">
        <v>0</v>
      </c>
    </row>
    <row r="26" spans="1:29" x14ac:dyDescent="0.25">
      <c r="A26" s="319" t="s">
        <v>176</v>
      </c>
      <c r="B26" s="320"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v>0</v>
      </c>
      <c r="AC26" s="318">
        <v>0</v>
      </c>
    </row>
    <row r="27" spans="1:29" ht="31.5" x14ac:dyDescent="0.25">
      <c r="A27" s="319" t="s">
        <v>174</v>
      </c>
      <c r="B27" s="320" t="s">
        <v>356</v>
      </c>
      <c r="C27" s="318"/>
      <c r="D27" s="318"/>
      <c r="E27" s="318"/>
      <c r="F27" s="318"/>
      <c r="G27" s="318">
        <v>0</v>
      </c>
      <c r="H27" s="318">
        <v>0</v>
      </c>
      <c r="I27" s="318"/>
      <c r="J27" s="318">
        <v>0</v>
      </c>
      <c r="K27" s="318"/>
      <c r="L27" s="318">
        <v>0</v>
      </c>
      <c r="M27" s="318"/>
      <c r="N27" s="318">
        <v>0</v>
      </c>
      <c r="O27" s="318"/>
      <c r="P27" s="318">
        <v>0</v>
      </c>
      <c r="Q27" s="318"/>
      <c r="R27" s="318">
        <v>0</v>
      </c>
      <c r="S27" s="318"/>
      <c r="T27" s="318">
        <v>0.56303000000000003</v>
      </c>
      <c r="U27" s="318"/>
      <c r="V27" s="318">
        <v>0.62302999999999997</v>
      </c>
      <c r="W27" s="318"/>
      <c r="X27" s="318">
        <v>11.406369999999999</v>
      </c>
      <c r="Y27" s="318"/>
      <c r="Z27" s="318">
        <v>12.66156</v>
      </c>
      <c r="AA27" s="318"/>
      <c r="AB27" s="318">
        <v>11.969399999999998</v>
      </c>
      <c r="AC27" s="318">
        <v>13.28459</v>
      </c>
    </row>
    <row r="28" spans="1:29" x14ac:dyDescent="0.25">
      <c r="A28" s="319" t="s">
        <v>173</v>
      </c>
      <c r="B28" s="320" t="s">
        <v>172</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29" x14ac:dyDescent="0.25">
      <c r="A29" s="319" t="s">
        <v>171</v>
      </c>
      <c r="B29" s="321" t="s">
        <v>170</v>
      </c>
      <c r="C29" s="318"/>
      <c r="D29" s="318"/>
      <c r="E29" s="318"/>
      <c r="F29" s="318"/>
      <c r="G29" s="318">
        <v>0</v>
      </c>
      <c r="H29" s="318">
        <v>0</v>
      </c>
      <c r="I29" s="318"/>
      <c r="J29" s="318">
        <v>0</v>
      </c>
      <c r="K29" s="318"/>
      <c r="L29" s="318">
        <v>0</v>
      </c>
      <c r="M29" s="318"/>
      <c r="N29" s="318">
        <v>0</v>
      </c>
      <c r="O29" s="318"/>
      <c r="P29" s="318">
        <v>0</v>
      </c>
      <c r="Q29" s="318"/>
      <c r="R29" s="318">
        <v>0</v>
      </c>
      <c r="S29" s="318"/>
      <c r="T29" s="318">
        <v>0.11260599999999998</v>
      </c>
      <c r="U29" s="318"/>
      <c r="V29" s="318">
        <v>0.12460599999999999</v>
      </c>
      <c r="W29" s="318"/>
      <c r="X29" s="318">
        <v>2.2812739999999998</v>
      </c>
      <c r="Y29" s="318"/>
      <c r="Z29" s="318">
        <v>2.5323119999999992</v>
      </c>
      <c r="AA29" s="318"/>
      <c r="AB29" s="318">
        <v>2.3938800000000011</v>
      </c>
      <c r="AC29" s="318">
        <v>2.6569179999999992</v>
      </c>
    </row>
    <row r="30" spans="1:29" ht="47.25" x14ac:dyDescent="0.25">
      <c r="A30" s="316" t="s">
        <v>63</v>
      </c>
      <c r="B30" s="317" t="s">
        <v>169</v>
      </c>
      <c r="C30" s="318">
        <v>11.9694</v>
      </c>
      <c r="D30" s="318">
        <v>13.28459</v>
      </c>
      <c r="E30" s="318">
        <v>13.28459</v>
      </c>
      <c r="F30" s="318">
        <v>13.28459</v>
      </c>
      <c r="G30" s="318">
        <v>0</v>
      </c>
      <c r="H30" s="318">
        <v>0</v>
      </c>
      <c r="I30" s="318"/>
      <c r="J30" s="318">
        <v>0</v>
      </c>
      <c r="K30" s="318"/>
      <c r="L30" s="318">
        <v>0</v>
      </c>
      <c r="M30" s="318"/>
      <c r="N30" s="318">
        <v>0</v>
      </c>
      <c r="O30" s="318"/>
      <c r="P30" s="318">
        <v>0</v>
      </c>
      <c r="Q30" s="318"/>
      <c r="R30" s="318">
        <v>0</v>
      </c>
      <c r="S30" s="318"/>
      <c r="T30" s="318">
        <v>0.56302999999999992</v>
      </c>
      <c r="U30" s="318"/>
      <c r="V30" s="318">
        <v>0.62302999999999997</v>
      </c>
      <c r="W30" s="318"/>
      <c r="X30" s="318">
        <v>11.406369999999999</v>
      </c>
      <c r="Y30" s="318"/>
      <c r="Z30" s="318">
        <v>12.66156</v>
      </c>
      <c r="AA30" s="318"/>
      <c r="AB30" s="318">
        <v>11.969399999999998</v>
      </c>
      <c r="AC30" s="318">
        <v>13.28459</v>
      </c>
    </row>
    <row r="31" spans="1:29" x14ac:dyDescent="0.25">
      <c r="A31" s="316" t="s">
        <v>168</v>
      </c>
      <c r="B31" s="320" t="s">
        <v>167</v>
      </c>
      <c r="C31" s="318">
        <v>0.56302999999999992</v>
      </c>
      <c r="D31" s="318">
        <v>0.62302999999999997</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ht="31.5" x14ac:dyDescent="0.25">
      <c r="A32" s="316" t="s">
        <v>166</v>
      </c>
      <c r="B32" s="320" t="s">
        <v>165</v>
      </c>
      <c r="C32" s="318">
        <v>10.25708</v>
      </c>
      <c r="D32" s="318">
        <v>11.339270000000001</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164</v>
      </c>
      <c r="B33" s="320" t="s">
        <v>163</v>
      </c>
      <c r="C33" s="318">
        <v>0</v>
      </c>
      <c r="D33" s="318">
        <v>0</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316" t="s">
        <v>162</v>
      </c>
      <c r="B34" s="320" t="s">
        <v>161</v>
      </c>
      <c r="C34" s="318">
        <v>1.149289999999999</v>
      </c>
      <c r="D34" s="318">
        <v>1.32229</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316" t="s">
        <v>62</v>
      </c>
      <c r="B35" s="317"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319" t="s">
        <v>159</v>
      </c>
      <c r="B36" s="322" t="s">
        <v>483</v>
      </c>
      <c r="C36" s="318"/>
      <c r="D36" s="318"/>
      <c r="E36" s="318"/>
      <c r="F36" s="318"/>
      <c r="G36" s="318">
        <v>0</v>
      </c>
      <c r="H36" s="318">
        <v>0</v>
      </c>
      <c r="I36" s="323" t="s">
        <v>458</v>
      </c>
      <c r="J36" s="318">
        <v>0</v>
      </c>
      <c r="K36" s="323" t="s">
        <v>458</v>
      </c>
      <c r="L36" s="318">
        <v>0</v>
      </c>
      <c r="M36" s="323" t="s">
        <v>458</v>
      </c>
      <c r="N36" s="318">
        <v>0</v>
      </c>
      <c r="O36" s="323" t="s">
        <v>458</v>
      </c>
      <c r="P36" s="318">
        <v>0</v>
      </c>
      <c r="Q36" s="323" t="s">
        <v>458</v>
      </c>
      <c r="R36" s="318">
        <v>0</v>
      </c>
      <c r="S36" s="323" t="s">
        <v>458</v>
      </c>
      <c r="T36" s="318">
        <v>0</v>
      </c>
      <c r="U36" s="323" t="s">
        <v>458</v>
      </c>
      <c r="V36" s="318">
        <v>0</v>
      </c>
      <c r="W36" s="323" t="s">
        <v>458</v>
      </c>
      <c r="X36" s="318">
        <v>0</v>
      </c>
      <c r="Y36" s="323" t="s">
        <v>458</v>
      </c>
      <c r="Z36" s="318">
        <v>0</v>
      </c>
      <c r="AA36" s="323" t="s">
        <v>458</v>
      </c>
      <c r="AB36" s="318">
        <v>0</v>
      </c>
      <c r="AC36" s="318">
        <v>0</v>
      </c>
    </row>
    <row r="37" spans="1:29" ht="31.5" x14ac:dyDescent="0.25">
      <c r="A37" s="319" t="s">
        <v>158</v>
      </c>
      <c r="B37" s="322" t="s">
        <v>481</v>
      </c>
      <c r="C37" s="318"/>
      <c r="D37" s="318"/>
      <c r="E37" s="318"/>
      <c r="F37" s="318"/>
      <c r="G37" s="318">
        <v>0</v>
      </c>
      <c r="H37" s="318">
        <v>0</v>
      </c>
      <c r="I37" s="323" t="s">
        <v>458</v>
      </c>
      <c r="J37" s="318">
        <v>0</v>
      </c>
      <c r="K37" s="323" t="s">
        <v>458</v>
      </c>
      <c r="L37" s="318">
        <v>0</v>
      </c>
      <c r="M37" s="323" t="s">
        <v>458</v>
      </c>
      <c r="N37" s="318">
        <v>0</v>
      </c>
      <c r="O37" s="323" t="s">
        <v>458</v>
      </c>
      <c r="P37" s="318">
        <v>0</v>
      </c>
      <c r="Q37" s="323" t="s">
        <v>458</v>
      </c>
      <c r="R37" s="318">
        <v>0</v>
      </c>
      <c r="S37" s="323" t="s">
        <v>458</v>
      </c>
      <c r="T37" s="318">
        <v>0</v>
      </c>
      <c r="U37" s="323" t="s">
        <v>458</v>
      </c>
      <c r="V37" s="318">
        <v>0</v>
      </c>
      <c r="W37" s="323" t="s">
        <v>458</v>
      </c>
      <c r="X37" s="318">
        <v>0</v>
      </c>
      <c r="Y37" s="323" t="s">
        <v>458</v>
      </c>
      <c r="Z37" s="318">
        <v>0</v>
      </c>
      <c r="AA37" s="323" t="s">
        <v>458</v>
      </c>
      <c r="AB37" s="318">
        <v>0</v>
      </c>
      <c r="AC37" s="318">
        <v>0</v>
      </c>
    </row>
    <row r="38" spans="1:29" x14ac:dyDescent="0.25">
      <c r="A38" s="319" t="s">
        <v>157</v>
      </c>
      <c r="B38" s="320" t="s">
        <v>148</v>
      </c>
      <c r="C38" s="318"/>
      <c r="D38" s="318"/>
      <c r="E38" s="318"/>
      <c r="F38" s="318"/>
      <c r="G38" s="318">
        <v>0</v>
      </c>
      <c r="H38" s="318">
        <v>0</v>
      </c>
      <c r="I38" s="323" t="s">
        <v>458</v>
      </c>
      <c r="J38" s="318">
        <v>0</v>
      </c>
      <c r="K38" s="323" t="s">
        <v>458</v>
      </c>
      <c r="L38" s="318">
        <v>0</v>
      </c>
      <c r="M38" s="323" t="s">
        <v>458</v>
      </c>
      <c r="N38" s="318">
        <v>0</v>
      </c>
      <c r="O38" s="323" t="s">
        <v>458</v>
      </c>
      <c r="P38" s="318">
        <v>0</v>
      </c>
      <c r="Q38" s="323" t="s">
        <v>458</v>
      </c>
      <c r="R38" s="318">
        <v>0</v>
      </c>
      <c r="S38" s="323" t="s">
        <v>458</v>
      </c>
      <c r="T38" s="318">
        <v>0</v>
      </c>
      <c r="U38" s="323" t="s">
        <v>458</v>
      </c>
      <c r="V38" s="318">
        <v>0</v>
      </c>
      <c r="W38" s="323" t="s">
        <v>458</v>
      </c>
      <c r="X38" s="318">
        <v>0</v>
      </c>
      <c r="Y38" s="323" t="s">
        <v>458</v>
      </c>
      <c r="Z38" s="318">
        <v>0</v>
      </c>
      <c r="AA38" s="323" t="s">
        <v>458</v>
      </c>
      <c r="AB38" s="318">
        <v>0</v>
      </c>
      <c r="AC38" s="318">
        <v>0</v>
      </c>
    </row>
    <row r="39" spans="1:29" x14ac:dyDescent="0.25">
      <c r="A39" s="319" t="s">
        <v>156</v>
      </c>
      <c r="B39" s="320" t="s">
        <v>554</v>
      </c>
      <c r="C39" s="318"/>
      <c r="D39" s="318"/>
      <c r="E39" s="318"/>
      <c r="F39" s="318"/>
      <c r="G39" s="318">
        <v>0</v>
      </c>
      <c r="H39" s="318">
        <v>0</v>
      </c>
      <c r="I39" s="323" t="s">
        <v>458</v>
      </c>
      <c r="J39" s="318">
        <v>0</v>
      </c>
      <c r="K39" s="323" t="s">
        <v>458</v>
      </c>
      <c r="L39" s="318">
        <v>0</v>
      </c>
      <c r="M39" s="323" t="s">
        <v>458</v>
      </c>
      <c r="N39" s="318">
        <v>0</v>
      </c>
      <c r="O39" s="323" t="s">
        <v>458</v>
      </c>
      <c r="P39" s="318">
        <v>0</v>
      </c>
      <c r="Q39" s="323" t="s">
        <v>458</v>
      </c>
      <c r="R39" s="318">
        <v>0</v>
      </c>
      <c r="S39" s="323" t="s">
        <v>458</v>
      </c>
      <c r="T39" s="318">
        <v>0</v>
      </c>
      <c r="U39" s="323" t="s">
        <v>458</v>
      </c>
      <c r="V39" s="318">
        <v>0</v>
      </c>
      <c r="W39" s="323" t="s">
        <v>458</v>
      </c>
      <c r="X39" s="318">
        <v>6.9820000000000002</v>
      </c>
      <c r="Y39" s="323">
        <v>4</v>
      </c>
      <c r="Z39" s="318">
        <v>6.9820000000000002</v>
      </c>
      <c r="AA39" s="323">
        <v>4</v>
      </c>
      <c r="AB39" s="318">
        <v>6.9820000000000002</v>
      </c>
      <c r="AC39" s="318">
        <v>6.9820000000000002</v>
      </c>
    </row>
    <row r="40" spans="1:29" x14ac:dyDescent="0.25">
      <c r="A40" s="319" t="s">
        <v>155</v>
      </c>
      <c r="B40" s="320" t="s">
        <v>484</v>
      </c>
      <c r="C40" s="318"/>
      <c r="D40" s="318"/>
      <c r="E40" s="318"/>
      <c r="F40" s="318"/>
      <c r="G40" s="318">
        <v>0</v>
      </c>
      <c r="H40" s="318">
        <v>0</v>
      </c>
      <c r="I40" s="323" t="s">
        <v>458</v>
      </c>
      <c r="J40" s="318">
        <v>0</v>
      </c>
      <c r="K40" s="323" t="s">
        <v>458</v>
      </c>
      <c r="L40" s="318">
        <v>0</v>
      </c>
      <c r="M40" s="323" t="s">
        <v>458</v>
      </c>
      <c r="N40" s="318">
        <v>0</v>
      </c>
      <c r="O40" s="323" t="s">
        <v>458</v>
      </c>
      <c r="P40" s="318">
        <v>0</v>
      </c>
      <c r="Q40" s="323" t="s">
        <v>458</v>
      </c>
      <c r="R40" s="318">
        <v>0</v>
      </c>
      <c r="S40" s="323" t="s">
        <v>458</v>
      </c>
      <c r="T40" s="318">
        <v>0</v>
      </c>
      <c r="U40" s="323" t="s">
        <v>458</v>
      </c>
      <c r="V40" s="318">
        <v>0</v>
      </c>
      <c r="W40" s="323" t="s">
        <v>458</v>
      </c>
      <c r="X40" s="318">
        <v>0</v>
      </c>
      <c r="Y40" s="323" t="s">
        <v>458</v>
      </c>
      <c r="Z40" s="318">
        <v>0</v>
      </c>
      <c r="AA40" s="323" t="s">
        <v>458</v>
      </c>
      <c r="AB40" s="318">
        <v>0</v>
      </c>
      <c r="AC40" s="318">
        <v>0</v>
      </c>
    </row>
    <row r="41" spans="1:29" x14ac:dyDescent="0.25">
      <c r="A41" s="319" t="s">
        <v>154</v>
      </c>
      <c r="B41" s="320" t="s">
        <v>485</v>
      </c>
      <c r="C41" s="318"/>
      <c r="D41" s="318"/>
      <c r="E41" s="318"/>
      <c r="F41" s="318"/>
      <c r="G41" s="318">
        <v>0</v>
      </c>
      <c r="H41" s="318">
        <v>0</v>
      </c>
      <c r="I41" s="323" t="s">
        <v>458</v>
      </c>
      <c r="J41" s="318">
        <v>0</v>
      </c>
      <c r="K41" s="323" t="s">
        <v>458</v>
      </c>
      <c r="L41" s="318">
        <v>0</v>
      </c>
      <c r="M41" s="323" t="s">
        <v>458</v>
      </c>
      <c r="N41" s="318">
        <v>0</v>
      </c>
      <c r="O41" s="323" t="s">
        <v>458</v>
      </c>
      <c r="P41" s="318">
        <v>0</v>
      </c>
      <c r="Q41" s="323" t="s">
        <v>458</v>
      </c>
      <c r="R41" s="318">
        <v>0</v>
      </c>
      <c r="S41" s="323" t="s">
        <v>458</v>
      </c>
      <c r="T41" s="318">
        <v>0</v>
      </c>
      <c r="U41" s="323" t="s">
        <v>458</v>
      </c>
      <c r="V41" s="318">
        <v>0</v>
      </c>
      <c r="W41" s="323" t="s">
        <v>458</v>
      </c>
      <c r="X41" s="318">
        <v>0</v>
      </c>
      <c r="Y41" s="323" t="s">
        <v>458</v>
      </c>
      <c r="Z41" s="318">
        <v>0</v>
      </c>
      <c r="AA41" s="323" t="s">
        <v>458</v>
      </c>
      <c r="AB41" s="318">
        <v>0</v>
      </c>
      <c r="AC41" s="318">
        <v>0</v>
      </c>
    </row>
    <row r="42" spans="1:29" x14ac:dyDescent="0.25">
      <c r="A42" s="319" t="s">
        <v>153</v>
      </c>
      <c r="B42" s="320" t="s">
        <v>486</v>
      </c>
      <c r="C42" s="318"/>
      <c r="D42" s="318"/>
      <c r="E42" s="318"/>
      <c r="F42" s="318"/>
      <c r="G42" s="318">
        <v>0</v>
      </c>
      <c r="H42" s="318">
        <v>0</v>
      </c>
      <c r="I42" s="323" t="s">
        <v>458</v>
      </c>
      <c r="J42" s="318">
        <v>0</v>
      </c>
      <c r="K42" s="323" t="s">
        <v>458</v>
      </c>
      <c r="L42" s="318">
        <v>0</v>
      </c>
      <c r="M42" s="323" t="s">
        <v>458</v>
      </c>
      <c r="N42" s="318">
        <v>0</v>
      </c>
      <c r="O42" s="323" t="s">
        <v>458</v>
      </c>
      <c r="P42" s="318">
        <v>0</v>
      </c>
      <c r="Q42" s="323" t="s">
        <v>458</v>
      </c>
      <c r="R42" s="318">
        <v>0</v>
      </c>
      <c r="S42" s="323" t="s">
        <v>458</v>
      </c>
      <c r="T42" s="318">
        <v>0</v>
      </c>
      <c r="U42" s="323" t="s">
        <v>458</v>
      </c>
      <c r="V42" s="318">
        <v>0</v>
      </c>
      <c r="W42" s="323" t="s">
        <v>458</v>
      </c>
      <c r="X42" s="318">
        <v>0</v>
      </c>
      <c r="Y42" s="323" t="s">
        <v>458</v>
      </c>
      <c r="Z42" s="318">
        <v>0</v>
      </c>
      <c r="AA42" s="323" t="s">
        <v>458</v>
      </c>
      <c r="AB42" s="318">
        <v>0</v>
      </c>
      <c r="AC42" s="318">
        <v>0</v>
      </c>
    </row>
    <row r="43" spans="1:29" x14ac:dyDescent="0.25">
      <c r="A43" s="319" t="s">
        <v>487</v>
      </c>
      <c r="B43" s="320" t="s">
        <v>488</v>
      </c>
      <c r="C43" s="318"/>
      <c r="D43" s="318"/>
      <c r="E43" s="318"/>
      <c r="F43" s="318"/>
      <c r="G43" s="318">
        <v>0</v>
      </c>
      <c r="H43" s="318">
        <v>0</v>
      </c>
      <c r="I43" s="323" t="s">
        <v>458</v>
      </c>
      <c r="J43" s="318">
        <v>0</v>
      </c>
      <c r="K43" s="323" t="s">
        <v>458</v>
      </c>
      <c r="L43" s="318">
        <v>0</v>
      </c>
      <c r="M43" s="323" t="s">
        <v>458</v>
      </c>
      <c r="N43" s="318">
        <v>0</v>
      </c>
      <c r="O43" s="323" t="s">
        <v>458</v>
      </c>
      <c r="P43" s="318">
        <v>0</v>
      </c>
      <c r="Q43" s="323" t="s">
        <v>458</v>
      </c>
      <c r="R43" s="318">
        <v>0</v>
      </c>
      <c r="S43" s="323" t="s">
        <v>458</v>
      </c>
      <c r="T43" s="318">
        <v>0</v>
      </c>
      <c r="U43" s="323" t="s">
        <v>458</v>
      </c>
      <c r="V43" s="318">
        <v>0</v>
      </c>
      <c r="W43" s="323" t="s">
        <v>458</v>
      </c>
      <c r="X43" s="318">
        <v>0</v>
      </c>
      <c r="Y43" s="323" t="s">
        <v>458</v>
      </c>
      <c r="Z43" s="318">
        <v>0</v>
      </c>
      <c r="AA43" s="323" t="s">
        <v>458</v>
      </c>
      <c r="AB43" s="318">
        <v>0</v>
      </c>
      <c r="AC43" s="318">
        <v>0</v>
      </c>
    </row>
    <row r="44" spans="1:29" x14ac:dyDescent="0.25">
      <c r="A44" s="319" t="s">
        <v>489</v>
      </c>
      <c r="B44" s="320" t="s">
        <v>490</v>
      </c>
      <c r="C44" s="318"/>
      <c r="D44" s="318"/>
      <c r="E44" s="318"/>
      <c r="F44" s="318"/>
      <c r="G44" s="318">
        <v>0</v>
      </c>
      <c r="H44" s="318">
        <v>0</v>
      </c>
      <c r="I44" s="323" t="s">
        <v>458</v>
      </c>
      <c r="J44" s="318">
        <v>0</v>
      </c>
      <c r="K44" s="323" t="s">
        <v>458</v>
      </c>
      <c r="L44" s="318">
        <v>0</v>
      </c>
      <c r="M44" s="323" t="s">
        <v>458</v>
      </c>
      <c r="N44" s="318">
        <v>0</v>
      </c>
      <c r="O44" s="323" t="s">
        <v>458</v>
      </c>
      <c r="P44" s="318">
        <v>0</v>
      </c>
      <c r="Q44" s="323" t="s">
        <v>458</v>
      </c>
      <c r="R44" s="318">
        <v>0</v>
      </c>
      <c r="S44" s="323" t="s">
        <v>458</v>
      </c>
      <c r="T44" s="318">
        <v>0</v>
      </c>
      <c r="U44" s="323" t="s">
        <v>458</v>
      </c>
      <c r="V44" s="318">
        <v>0</v>
      </c>
      <c r="W44" s="323" t="s">
        <v>458</v>
      </c>
      <c r="X44" s="318">
        <v>0</v>
      </c>
      <c r="Y44" s="323" t="s">
        <v>458</v>
      </c>
      <c r="Z44" s="318">
        <v>0</v>
      </c>
      <c r="AA44" s="323" t="s">
        <v>458</v>
      </c>
      <c r="AB44" s="318">
        <v>0</v>
      </c>
      <c r="AC44" s="318">
        <v>0</v>
      </c>
    </row>
    <row r="45" spans="1:29" x14ac:dyDescent="0.25">
      <c r="A45" s="319" t="s">
        <v>491</v>
      </c>
      <c r="B45" s="320" t="s">
        <v>492</v>
      </c>
      <c r="C45" s="318"/>
      <c r="D45" s="318"/>
      <c r="E45" s="318"/>
      <c r="F45" s="318"/>
      <c r="G45" s="318">
        <v>0</v>
      </c>
      <c r="H45" s="318">
        <v>0</v>
      </c>
      <c r="I45" s="323" t="s">
        <v>458</v>
      </c>
      <c r="J45" s="318">
        <v>0</v>
      </c>
      <c r="K45" s="323" t="s">
        <v>458</v>
      </c>
      <c r="L45" s="318">
        <v>0</v>
      </c>
      <c r="M45" s="323" t="s">
        <v>458</v>
      </c>
      <c r="N45" s="318">
        <v>0</v>
      </c>
      <c r="O45" s="323" t="s">
        <v>458</v>
      </c>
      <c r="P45" s="318">
        <v>0</v>
      </c>
      <c r="Q45" s="323" t="s">
        <v>458</v>
      </c>
      <c r="R45" s="318">
        <v>0</v>
      </c>
      <c r="S45" s="323" t="s">
        <v>458</v>
      </c>
      <c r="T45" s="318">
        <v>0</v>
      </c>
      <c r="U45" s="323" t="s">
        <v>458</v>
      </c>
      <c r="V45" s="318">
        <v>0</v>
      </c>
      <c r="W45" s="323" t="s">
        <v>458</v>
      </c>
      <c r="X45" s="318">
        <v>0</v>
      </c>
      <c r="Y45" s="323" t="s">
        <v>458</v>
      </c>
      <c r="Z45" s="318">
        <v>0</v>
      </c>
      <c r="AA45" s="323" t="s">
        <v>458</v>
      </c>
      <c r="AB45" s="318">
        <v>0</v>
      </c>
      <c r="AC45" s="318">
        <v>0</v>
      </c>
    </row>
    <row r="46" spans="1:29" x14ac:dyDescent="0.25">
      <c r="A46" s="319" t="s">
        <v>493</v>
      </c>
      <c r="B46" s="320" t="s">
        <v>494</v>
      </c>
      <c r="C46" s="318"/>
      <c r="D46" s="318"/>
      <c r="E46" s="318"/>
      <c r="F46" s="318"/>
      <c r="G46" s="318">
        <v>0</v>
      </c>
      <c r="H46" s="318">
        <v>0</v>
      </c>
      <c r="I46" s="323" t="s">
        <v>458</v>
      </c>
      <c r="J46" s="318">
        <v>0</v>
      </c>
      <c r="K46" s="323" t="s">
        <v>458</v>
      </c>
      <c r="L46" s="318">
        <v>0</v>
      </c>
      <c r="M46" s="323" t="s">
        <v>458</v>
      </c>
      <c r="N46" s="318">
        <v>0</v>
      </c>
      <c r="O46" s="323" t="s">
        <v>458</v>
      </c>
      <c r="P46" s="318">
        <v>0</v>
      </c>
      <c r="Q46" s="323" t="s">
        <v>458</v>
      </c>
      <c r="R46" s="318">
        <v>0</v>
      </c>
      <c r="S46" s="323" t="s">
        <v>458</v>
      </c>
      <c r="T46" s="318">
        <v>0</v>
      </c>
      <c r="U46" s="323" t="s">
        <v>458</v>
      </c>
      <c r="V46" s="318">
        <v>0</v>
      </c>
      <c r="W46" s="323" t="s">
        <v>458</v>
      </c>
      <c r="X46" s="318">
        <v>0</v>
      </c>
      <c r="Y46" s="323" t="s">
        <v>458</v>
      </c>
      <c r="Z46" s="318">
        <v>0</v>
      </c>
      <c r="AA46" s="323" t="s">
        <v>458</v>
      </c>
      <c r="AB46" s="318">
        <v>0</v>
      </c>
      <c r="AC46" s="318">
        <v>0</v>
      </c>
    </row>
    <row r="47" spans="1:29" x14ac:dyDescent="0.25">
      <c r="A47" s="316" t="s">
        <v>61</v>
      </c>
      <c r="B47" s="317" t="s">
        <v>152</v>
      </c>
      <c r="C47" s="318"/>
      <c r="D47" s="318"/>
      <c r="E47" s="318"/>
      <c r="F47" s="318"/>
      <c r="G47" s="318"/>
      <c r="H47" s="318"/>
      <c r="I47" s="318"/>
      <c r="J47" s="318"/>
      <c r="K47" s="318"/>
      <c r="L47" s="318"/>
      <c r="M47" s="318"/>
      <c r="N47" s="318"/>
      <c r="O47" s="318"/>
      <c r="P47" s="318"/>
      <c r="Q47" s="318"/>
      <c r="R47" s="318"/>
      <c r="S47" s="323"/>
      <c r="T47" s="318"/>
      <c r="U47" s="318"/>
      <c r="V47" s="318"/>
      <c r="W47" s="318"/>
      <c r="X47" s="318"/>
      <c r="Y47" s="318"/>
      <c r="Z47" s="318"/>
      <c r="AA47" s="318"/>
      <c r="AB47" s="318"/>
      <c r="AC47" s="318"/>
    </row>
    <row r="48" spans="1:29" x14ac:dyDescent="0.25">
      <c r="A48" s="319" t="s">
        <v>151</v>
      </c>
      <c r="B48" s="322" t="s">
        <v>483</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ht="31.5" x14ac:dyDescent="0.25">
      <c r="A49" s="319" t="s">
        <v>150</v>
      </c>
      <c r="B49" s="322" t="s">
        <v>481</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x14ac:dyDescent="0.25">
      <c r="A50" s="319" t="s">
        <v>149</v>
      </c>
      <c r="B50" s="320"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ht="35.25" customHeight="1" x14ac:dyDescent="0.25">
      <c r="A51" s="319" t="s">
        <v>147</v>
      </c>
      <c r="B51" s="320" t="s">
        <v>146</v>
      </c>
      <c r="C51" s="318">
        <v>6.9820000000000002</v>
      </c>
      <c r="D51" s="318">
        <v>6.9820000000000002</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6.9820000000000002</v>
      </c>
      <c r="Y51" s="318"/>
      <c r="Z51" s="318">
        <v>6.9820000000000002</v>
      </c>
      <c r="AA51" s="318"/>
      <c r="AB51" s="318">
        <v>6.9820000000000002</v>
      </c>
      <c r="AC51" s="318">
        <v>6.9820000000000002</v>
      </c>
    </row>
    <row r="52" spans="1:29" ht="31.5" x14ac:dyDescent="0.25">
      <c r="A52" s="319" t="s">
        <v>145</v>
      </c>
      <c r="B52" s="320"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x14ac:dyDescent="0.25">
      <c r="A53" s="319" t="s">
        <v>143</v>
      </c>
      <c r="B53" s="320" t="s">
        <v>142</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v>
      </c>
    </row>
    <row r="54" spans="1:29" x14ac:dyDescent="0.25">
      <c r="A54" s="319" t="s">
        <v>141</v>
      </c>
      <c r="B54" s="320" t="s">
        <v>484</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0</v>
      </c>
    </row>
    <row r="55" spans="1:29" x14ac:dyDescent="0.25">
      <c r="A55" s="319" t="s">
        <v>495</v>
      </c>
      <c r="B55" s="320" t="s">
        <v>485</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x14ac:dyDescent="0.25">
      <c r="A56" s="319" t="s">
        <v>496</v>
      </c>
      <c r="B56" s="320" t="s">
        <v>486</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x14ac:dyDescent="0.25">
      <c r="A57" s="319" t="s">
        <v>497</v>
      </c>
      <c r="B57" s="320" t="s">
        <v>488</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ht="36.75" customHeight="1" x14ac:dyDescent="0.25">
      <c r="A58" s="319" t="s">
        <v>498</v>
      </c>
      <c r="B58" s="320" t="s">
        <v>490</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v>0</v>
      </c>
      <c r="AA58" s="318"/>
      <c r="AB58" s="318">
        <v>0</v>
      </c>
      <c r="AC58" s="318">
        <v>0</v>
      </c>
    </row>
    <row r="59" spans="1:29" x14ac:dyDescent="0.25">
      <c r="A59" s="319" t="s">
        <v>499</v>
      </c>
      <c r="B59" s="320" t="s">
        <v>492</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v>0</v>
      </c>
      <c r="AC59" s="318">
        <v>0</v>
      </c>
    </row>
    <row r="60" spans="1:29" x14ac:dyDescent="0.25">
      <c r="A60" s="319" t="s">
        <v>500</v>
      </c>
      <c r="B60" s="320" t="s">
        <v>494</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ht="31.5" x14ac:dyDescent="0.25">
      <c r="A61" s="316" t="s">
        <v>59</v>
      </c>
      <c r="B61" s="317"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319" t="s">
        <v>139</v>
      </c>
      <c r="B62" s="320" t="s">
        <v>138</v>
      </c>
      <c r="C62" s="318">
        <v>11.9694</v>
      </c>
      <c r="D62" s="318">
        <v>13.28459</v>
      </c>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11.9694</v>
      </c>
      <c r="Y62" s="318"/>
      <c r="Z62" s="318">
        <v>13.28459</v>
      </c>
      <c r="AA62" s="318"/>
      <c r="AB62" s="318">
        <v>11.9694</v>
      </c>
      <c r="AC62" s="318">
        <v>13.28459</v>
      </c>
    </row>
    <row r="63" spans="1:29" x14ac:dyDescent="0.25">
      <c r="A63" s="319" t="s">
        <v>137</v>
      </c>
      <c r="B63" s="320"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x14ac:dyDescent="0.25">
      <c r="A64" s="319" t="s">
        <v>136</v>
      </c>
      <c r="B64" s="322" t="s">
        <v>130</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x14ac:dyDescent="0.25">
      <c r="A65" s="319" t="s">
        <v>135</v>
      </c>
      <c r="B65" s="322"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ht="54" customHeight="1" x14ac:dyDescent="0.25">
      <c r="A66" s="319" t="s">
        <v>134</v>
      </c>
      <c r="B66" s="322" t="s">
        <v>128</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6.9820000000000002</v>
      </c>
      <c r="Y66" s="318"/>
      <c r="Z66" s="318">
        <v>6.9820000000000002</v>
      </c>
      <c r="AA66" s="318"/>
      <c r="AB66" s="318">
        <v>6.9820000000000002</v>
      </c>
      <c r="AC66" s="318">
        <v>6.9820000000000002</v>
      </c>
    </row>
    <row r="67" spans="1:29" x14ac:dyDescent="0.25">
      <c r="A67" s="319" t="s">
        <v>133</v>
      </c>
      <c r="B67" s="322" t="s">
        <v>484</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0</v>
      </c>
    </row>
    <row r="68" spans="1:29" ht="50.25" customHeight="1" x14ac:dyDescent="0.25">
      <c r="A68" s="319" t="s">
        <v>501</v>
      </c>
      <c r="B68" s="322" t="s">
        <v>485</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x14ac:dyDescent="0.25">
      <c r="A69" s="319" t="s">
        <v>502</v>
      </c>
      <c r="B69" s="322" t="s">
        <v>486</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ht="36.75" customHeight="1" x14ac:dyDescent="0.25">
      <c r="A70" s="319" t="s">
        <v>503</v>
      </c>
      <c r="B70" s="322" t="s">
        <v>488</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x14ac:dyDescent="0.25">
      <c r="A71" s="319" t="s">
        <v>504</v>
      </c>
      <c r="B71" s="322" t="s">
        <v>490</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v>0</v>
      </c>
      <c r="AA71" s="318"/>
      <c r="AB71" s="318">
        <v>0</v>
      </c>
      <c r="AC71" s="318">
        <v>0</v>
      </c>
    </row>
    <row r="72" spans="1:29" ht="51" customHeight="1" x14ac:dyDescent="0.25">
      <c r="A72" s="319" t="s">
        <v>505</v>
      </c>
      <c r="B72" s="322" t="s">
        <v>492</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v>0</v>
      </c>
      <c r="AC72" s="318">
        <v>0</v>
      </c>
    </row>
    <row r="73" spans="1:29" ht="32.25" customHeight="1" x14ac:dyDescent="0.25">
      <c r="A73" s="319" t="s">
        <v>506</v>
      </c>
      <c r="B73" s="322" t="s">
        <v>494</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ht="51.75" customHeight="1" x14ac:dyDescent="0.25">
      <c r="A74" s="316" t="s">
        <v>58</v>
      </c>
      <c r="B74" s="324"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v>0</v>
      </c>
      <c r="AC74" s="318">
        <v>0</v>
      </c>
    </row>
    <row r="75" spans="1:29" ht="21.75" customHeight="1" x14ac:dyDescent="0.25">
      <c r="A75" s="316" t="s">
        <v>56</v>
      </c>
      <c r="B75" s="317"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23.25" customHeight="1" x14ac:dyDescent="0.25">
      <c r="A76" s="319" t="s">
        <v>222</v>
      </c>
      <c r="B76" s="322" t="s">
        <v>483</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v>0</v>
      </c>
      <c r="AA76" s="318"/>
      <c r="AB76" s="318">
        <v>0</v>
      </c>
      <c r="AC76" s="318">
        <v>0</v>
      </c>
    </row>
    <row r="77" spans="1:29" ht="18.75" customHeight="1" x14ac:dyDescent="0.25">
      <c r="A77" s="319" t="s">
        <v>223</v>
      </c>
      <c r="B77" s="322" t="s">
        <v>481</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x14ac:dyDescent="0.25">
      <c r="A78" s="319" t="s">
        <v>224</v>
      </c>
      <c r="B78" s="320"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x14ac:dyDescent="0.25">
      <c r="A79" s="319" t="s">
        <v>225</v>
      </c>
      <c r="B79" s="320" t="s">
        <v>482</v>
      </c>
      <c r="C79" s="325"/>
      <c r="D79" s="326"/>
      <c r="E79" s="327"/>
      <c r="F79" s="327"/>
      <c r="G79" s="318">
        <v>0</v>
      </c>
      <c r="H79" s="318">
        <v>0</v>
      </c>
      <c r="I79" s="318"/>
      <c r="J79" s="318">
        <v>0</v>
      </c>
      <c r="K79" s="318"/>
      <c r="L79" s="318">
        <v>0</v>
      </c>
      <c r="M79" s="327"/>
      <c r="N79" s="318">
        <v>0</v>
      </c>
      <c r="O79" s="326"/>
      <c r="P79" s="318">
        <v>0</v>
      </c>
      <c r="Q79" s="326"/>
      <c r="R79" s="318">
        <v>0</v>
      </c>
      <c r="S79" s="326"/>
      <c r="T79" s="318">
        <v>0</v>
      </c>
      <c r="U79" s="326"/>
      <c r="V79" s="318">
        <v>0</v>
      </c>
      <c r="W79" s="326"/>
      <c r="X79" s="318">
        <v>6.9820000000000002</v>
      </c>
      <c r="Y79" s="326"/>
      <c r="Z79" s="318">
        <v>6.9820000000000002</v>
      </c>
      <c r="AA79" s="326"/>
      <c r="AB79" s="318">
        <v>6.9820000000000002</v>
      </c>
      <c r="AC79" s="326">
        <v>6.9820000000000002</v>
      </c>
    </row>
    <row r="80" spans="1:29" x14ac:dyDescent="0.25">
      <c r="A80" s="319" t="s">
        <v>226</v>
      </c>
      <c r="B80" s="320" t="s">
        <v>484</v>
      </c>
      <c r="C80" s="325"/>
      <c r="D80" s="326"/>
      <c r="E80" s="327"/>
      <c r="F80" s="327"/>
      <c r="G80" s="318">
        <v>0</v>
      </c>
      <c r="H80" s="318">
        <v>0</v>
      </c>
      <c r="I80" s="318"/>
      <c r="J80" s="318">
        <v>0</v>
      </c>
      <c r="K80" s="318"/>
      <c r="L80" s="318">
        <v>0</v>
      </c>
      <c r="M80" s="327"/>
      <c r="N80" s="318">
        <v>0</v>
      </c>
      <c r="O80" s="326"/>
      <c r="P80" s="318">
        <v>0</v>
      </c>
      <c r="Q80" s="326"/>
      <c r="R80" s="318">
        <v>0</v>
      </c>
      <c r="S80" s="326"/>
      <c r="T80" s="318">
        <v>0</v>
      </c>
      <c r="U80" s="326"/>
      <c r="V80" s="318">
        <v>0</v>
      </c>
      <c r="W80" s="326"/>
      <c r="X80" s="318">
        <v>0</v>
      </c>
      <c r="Y80" s="326"/>
      <c r="Z80" s="318">
        <v>0</v>
      </c>
      <c r="AA80" s="326"/>
      <c r="AB80" s="318">
        <v>0</v>
      </c>
      <c r="AC80" s="326">
        <v>0</v>
      </c>
    </row>
    <row r="81" spans="1:29" x14ac:dyDescent="0.25">
      <c r="A81" s="319" t="s">
        <v>507</v>
      </c>
      <c r="B81" s="320" t="s">
        <v>485</v>
      </c>
      <c r="C81" s="325"/>
      <c r="D81" s="326"/>
      <c r="E81" s="327"/>
      <c r="F81" s="327"/>
      <c r="G81" s="318">
        <v>0</v>
      </c>
      <c r="H81" s="318">
        <v>0</v>
      </c>
      <c r="I81" s="318"/>
      <c r="J81" s="318">
        <v>0</v>
      </c>
      <c r="K81" s="318"/>
      <c r="L81" s="318">
        <v>0</v>
      </c>
      <c r="M81" s="327"/>
      <c r="N81" s="318">
        <v>0</v>
      </c>
      <c r="O81" s="326"/>
      <c r="P81" s="318">
        <v>0</v>
      </c>
      <c r="Q81" s="326"/>
      <c r="R81" s="318">
        <v>0</v>
      </c>
      <c r="S81" s="326"/>
      <c r="T81" s="318">
        <v>0</v>
      </c>
      <c r="U81" s="326"/>
      <c r="V81" s="318">
        <v>0</v>
      </c>
      <c r="W81" s="326"/>
      <c r="X81" s="318">
        <v>0</v>
      </c>
      <c r="Y81" s="326"/>
      <c r="Z81" s="318">
        <v>0</v>
      </c>
      <c r="AA81" s="326"/>
      <c r="AB81" s="318">
        <v>0</v>
      </c>
      <c r="AC81" s="326">
        <v>0</v>
      </c>
    </row>
    <row r="82" spans="1:29" x14ac:dyDescent="0.25">
      <c r="A82" s="319" t="s">
        <v>508</v>
      </c>
      <c r="B82" s="320" t="s">
        <v>486</v>
      </c>
      <c r="C82" s="325"/>
      <c r="D82" s="326"/>
      <c r="E82" s="327"/>
      <c r="F82" s="327"/>
      <c r="G82" s="318">
        <v>0</v>
      </c>
      <c r="H82" s="318">
        <v>0</v>
      </c>
      <c r="I82" s="318"/>
      <c r="J82" s="318">
        <v>0</v>
      </c>
      <c r="K82" s="318"/>
      <c r="L82" s="318">
        <v>0</v>
      </c>
      <c r="M82" s="327"/>
      <c r="N82" s="318">
        <v>0</v>
      </c>
      <c r="O82" s="326"/>
      <c r="P82" s="318">
        <v>0</v>
      </c>
      <c r="Q82" s="326"/>
      <c r="R82" s="318">
        <v>0</v>
      </c>
      <c r="S82" s="326"/>
      <c r="T82" s="318">
        <v>0</v>
      </c>
      <c r="U82" s="326"/>
      <c r="V82" s="318">
        <v>0</v>
      </c>
      <c r="W82" s="326"/>
      <c r="X82" s="318">
        <v>0</v>
      </c>
      <c r="Y82" s="326"/>
      <c r="Z82" s="318">
        <v>0</v>
      </c>
      <c r="AA82" s="326"/>
      <c r="AB82" s="318">
        <v>0</v>
      </c>
      <c r="AC82" s="326">
        <v>0</v>
      </c>
    </row>
    <row r="83" spans="1:29" x14ac:dyDescent="0.25">
      <c r="A83" s="319" t="s">
        <v>509</v>
      </c>
      <c r="B83" s="320" t="s">
        <v>488</v>
      </c>
      <c r="C83" s="325"/>
      <c r="D83" s="326"/>
      <c r="E83" s="327"/>
      <c r="F83" s="327"/>
      <c r="G83" s="318">
        <v>0</v>
      </c>
      <c r="H83" s="318">
        <v>0</v>
      </c>
      <c r="I83" s="318"/>
      <c r="J83" s="318">
        <v>0</v>
      </c>
      <c r="K83" s="318"/>
      <c r="L83" s="318">
        <v>0</v>
      </c>
      <c r="M83" s="327"/>
      <c r="N83" s="318">
        <v>0</v>
      </c>
      <c r="O83" s="326"/>
      <c r="P83" s="318">
        <v>0</v>
      </c>
      <c r="Q83" s="326"/>
      <c r="R83" s="318">
        <v>0</v>
      </c>
      <c r="S83" s="326"/>
      <c r="T83" s="318">
        <v>0</v>
      </c>
      <c r="U83" s="326"/>
      <c r="V83" s="318">
        <v>0</v>
      </c>
      <c r="W83" s="326"/>
      <c r="X83" s="318">
        <v>0</v>
      </c>
      <c r="Y83" s="326"/>
      <c r="Z83" s="318">
        <v>0</v>
      </c>
      <c r="AA83" s="326"/>
      <c r="AB83" s="318">
        <v>0</v>
      </c>
      <c r="AC83" s="326">
        <v>0</v>
      </c>
    </row>
    <row r="84" spans="1:29" x14ac:dyDescent="0.25">
      <c r="A84" s="319" t="s">
        <v>510</v>
      </c>
      <c r="B84" s="320" t="s">
        <v>490</v>
      </c>
      <c r="C84" s="325"/>
      <c r="D84" s="326"/>
      <c r="E84" s="327"/>
      <c r="F84" s="327"/>
      <c r="G84" s="318">
        <v>0</v>
      </c>
      <c r="H84" s="318">
        <v>0</v>
      </c>
      <c r="I84" s="318"/>
      <c r="J84" s="318">
        <v>0</v>
      </c>
      <c r="K84" s="318"/>
      <c r="L84" s="318">
        <v>0</v>
      </c>
      <c r="M84" s="327"/>
      <c r="N84" s="318">
        <v>0</v>
      </c>
      <c r="O84" s="326"/>
      <c r="P84" s="318">
        <v>0</v>
      </c>
      <c r="Q84" s="326"/>
      <c r="R84" s="318">
        <v>0</v>
      </c>
      <c r="S84" s="326"/>
      <c r="T84" s="318">
        <v>0</v>
      </c>
      <c r="U84" s="326"/>
      <c r="V84" s="318">
        <v>0</v>
      </c>
      <c r="W84" s="326"/>
      <c r="X84" s="318">
        <v>0</v>
      </c>
      <c r="Y84" s="326"/>
      <c r="Z84" s="318">
        <v>0</v>
      </c>
      <c r="AA84" s="326"/>
      <c r="AB84" s="318">
        <v>0</v>
      </c>
      <c r="AC84" s="326">
        <v>0</v>
      </c>
    </row>
    <row r="85" spans="1:29" x14ac:dyDescent="0.25">
      <c r="A85" s="319" t="s">
        <v>511</v>
      </c>
      <c r="B85" s="320" t="s">
        <v>492</v>
      </c>
      <c r="C85" s="325"/>
      <c r="D85" s="326"/>
      <c r="E85" s="327"/>
      <c r="F85" s="327"/>
      <c r="G85" s="318">
        <v>0</v>
      </c>
      <c r="H85" s="318">
        <v>0</v>
      </c>
      <c r="I85" s="318"/>
      <c r="J85" s="318">
        <v>0</v>
      </c>
      <c r="K85" s="318"/>
      <c r="L85" s="318">
        <v>0</v>
      </c>
      <c r="M85" s="327"/>
      <c r="N85" s="318">
        <v>0</v>
      </c>
      <c r="O85" s="326"/>
      <c r="P85" s="318">
        <v>0</v>
      </c>
      <c r="Q85" s="326"/>
      <c r="R85" s="318">
        <v>0</v>
      </c>
      <c r="S85" s="326"/>
      <c r="T85" s="318">
        <v>0</v>
      </c>
      <c r="U85" s="326"/>
      <c r="V85" s="318">
        <v>0</v>
      </c>
      <c r="W85" s="326"/>
      <c r="X85" s="318">
        <v>0</v>
      </c>
      <c r="Y85" s="326"/>
      <c r="Z85" s="318">
        <v>0</v>
      </c>
      <c r="AA85" s="326"/>
      <c r="AB85" s="318">
        <v>0</v>
      </c>
      <c r="AC85" s="326">
        <v>0</v>
      </c>
    </row>
    <row r="86" spans="1:29" x14ac:dyDescent="0.25">
      <c r="A86" s="319" t="s">
        <v>512</v>
      </c>
      <c r="B86" s="320" t="s">
        <v>494</v>
      </c>
      <c r="C86" s="328"/>
      <c r="D86" s="326"/>
      <c r="E86" s="327"/>
      <c r="F86" s="327"/>
      <c r="G86" s="318">
        <v>0</v>
      </c>
      <c r="H86" s="318">
        <v>0</v>
      </c>
      <c r="I86" s="318"/>
      <c r="J86" s="318">
        <v>0</v>
      </c>
      <c r="K86" s="318"/>
      <c r="L86" s="318">
        <v>0</v>
      </c>
      <c r="M86" s="327"/>
      <c r="N86" s="318">
        <v>0</v>
      </c>
      <c r="O86" s="326"/>
      <c r="P86" s="318">
        <v>0</v>
      </c>
      <c r="Q86" s="326"/>
      <c r="R86" s="318">
        <v>0</v>
      </c>
      <c r="S86" s="326"/>
      <c r="T86" s="318">
        <v>0</v>
      </c>
      <c r="U86" s="326"/>
      <c r="V86" s="318">
        <v>0</v>
      </c>
      <c r="W86" s="326"/>
      <c r="X86" s="318">
        <v>0</v>
      </c>
      <c r="Y86" s="326"/>
      <c r="Z86" s="318">
        <v>0</v>
      </c>
      <c r="AA86" s="326"/>
      <c r="AB86" s="318">
        <v>0</v>
      </c>
      <c r="AC86" s="32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4:AC4"/>
    <mergeCell ref="A16:G16"/>
    <mergeCell ref="A11:AC11"/>
    <mergeCell ref="A9:AC9"/>
    <mergeCell ref="A8:AC8"/>
    <mergeCell ref="A6:AC6"/>
    <mergeCell ref="A12:AC12"/>
    <mergeCell ref="A14:AC14"/>
    <mergeCell ref="A15:AC15"/>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B20:AC21"/>
    <mergeCell ref="A20:A22"/>
    <mergeCell ref="H20:K20"/>
    <mergeCell ref="H21:I21"/>
    <mergeCell ref="J21:K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3" t="str">
        <f>'6.2. Паспорт фин осв ввод '!A11:G11</f>
        <v>M_TP3400.VL.0077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3" t="str">
        <f>'6.2. Паспорт фин осв ввод '!A14:G14</f>
        <v>Реконструкция ВЛ-10кВ  Памятное Ялуторовского РЭС Южного ТПО (реконструкция  ВЛЗ-10 кВ - 6.982км)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430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441</v>
      </c>
      <c r="F22" s="433"/>
      <c r="G22" s="433"/>
      <c r="H22" s="433"/>
      <c r="I22" s="433"/>
      <c r="J22" s="433"/>
      <c r="K22" s="433"/>
      <c r="L22" s="434"/>
      <c r="M22" s="428" t="s">
        <v>49</v>
      </c>
      <c r="N22" s="428" t="s">
        <v>48</v>
      </c>
      <c r="O22" s="428" t="s">
        <v>47</v>
      </c>
      <c r="P22" s="435" t="s">
        <v>235</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131</v>
      </c>
      <c r="G23" s="447" t="s">
        <v>130</v>
      </c>
      <c r="H23" s="447" t="s">
        <v>129</v>
      </c>
      <c r="I23" s="451" t="s">
        <v>353</v>
      </c>
      <c r="J23" s="451" t="s">
        <v>354</v>
      </c>
      <c r="K23" s="451" t="s">
        <v>355</v>
      </c>
      <c r="L23" s="447" t="s">
        <v>80</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70" t="s">
        <v>13</v>
      </c>
      <c r="AG24" s="70" t="s">
        <v>12</v>
      </c>
      <c r="AH24" s="71" t="s">
        <v>2</v>
      </c>
      <c r="AI24" s="71" t="s">
        <v>11</v>
      </c>
      <c r="AJ24" s="429"/>
      <c r="AK24" s="429"/>
      <c r="AL24" s="429"/>
      <c r="AM24" s="429"/>
      <c r="AN24" s="429"/>
      <c r="AO24" s="429"/>
      <c r="AP24" s="429"/>
      <c r="AQ24" s="442"/>
      <c r="AR24" s="437"/>
      <c r="AS24" s="437"/>
      <c r="AT24" s="437"/>
      <c r="AU24" s="437"/>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2023 год</v>
      </c>
      <c r="B5" s="454"/>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M_TP3400.VL.0077</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ВЛ-10кВ  Памятное Ялуторовского РЭС Южного ТПО (реконструкция  ВЛЗ-10 кВ - 6.982км)</v>
      </c>
      <c r="B15" s="458"/>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563</v>
      </c>
      <c r="B27" s="94">
        <v>15.94</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261" t="s">
        <v>558</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517</v>
      </c>
      <c r="B49" s="264" t="s">
        <v>458</v>
      </c>
    </row>
    <row r="50" spans="1:2" x14ac:dyDescent="0.25">
      <c r="A50" s="263" t="s">
        <v>518</v>
      </c>
      <c r="B50" s="264" t="s">
        <v>458</v>
      </c>
    </row>
    <row r="51" spans="1:2" ht="30" x14ac:dyDescent="0.25">
      <c r="A51" s="263" t="s">
        <v>519</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551</v>
      </c>
    </row>
    <row r="73" spans="1:2" ht="28.5" customHeight="1" x14ac:dyDescent="0.25">
      <c r="A73" s="48" t="s">
        <v>344</v>
      </c>
      <c r="B73" s="455" t="s">
        <v>480</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2023-10-25T08:00:16Z</dcterms:modified>
</cp:coreProperties>
</file>